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Расходы!$A$7:$Q$18</definedName>
    <definedName name="range">#REF!</definedName>
    <definedName name="_xlnm.Print_Titles" localSheetId="0">Расходы!$6:$6</definedName>
    <definedName name="_xlnm.Print_Area" localSheetId="0">Расходы!$A$3:$O$18</definedName>
  </definedNames>
  <calcPr calcId="162913"/>
</workbook>
</file>

<file path=xl/calcChain.xml><?xml version="1.0" encoding="utf-8"?>
<calcChain xmlns="http://schemas.openxmlformats.org/spreadsheetml/2006/main">
  <c r="I14" i="1" l="1"/>
  <c r="I11" i="1" l="1"/>
  <c r="I18" i="1"/>
  <c r="I17" i="1"/>
  <c r="I9" i="1"/>
  <c r="I16" i="1"/>
  <c r="I15" i="1"/>
  <c r="I13" i="1"/>
  <c r="I12" i="1"/>
  <c r="I10" i="1"/>
  <c r="I8" i="1"/>
  <c r="O18" i="1" l="1"/>
  <c r="M18" i="1"/>
  <c r="L18" i="1"/>
  <c r="J18" i="1"/>
</calcChain>
</file>

<file path=xl/sharedStrings.xml><?xml version="1.0" encoding="utf-8"?>
<sst xmlns="http://schemas.openxmlformats.org/spreadsheetml/2006/main" count="96" uniqueCount="62">
  <si>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</si>
  <si>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</si>
  <si>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</si>
  <si>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</si>
  <si>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</si>
  <si>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</si>
  <si>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</si>
  <si>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</si>
  <si>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</si>
  <si>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</si>
  <si>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</si>
  <si>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</si>
  <si>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</si>
  <si>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</si>
  <si>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</si>
  <si>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</si>
  <si>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</si>
  <si>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</si>
  <si>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</si>
  <si>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</si>
  <si>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</si>
  <si>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</si>
  <si>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</si>
  <si>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</si>
  <si>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</si>
  <si>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</si>
  <si>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</si>
  <si>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</si>
  <si>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</si>
  <si>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</si>
  <si>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</si>
  <si>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</si>
  <si>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</si>
  <si>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</si>
  <si>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Организация проведение праздничных и других мероприятий  по вопросам местного значения</t>
  </si>
  <si>
    <t>7000082530</t>
  </si>
  <si>
    <t>Мероприятия по землеустройству и землепользования</t>
  </si>
  <si>
    <t>7000080910</t>
  </si>
  <si>
    <t>Организация и обеспечение освещения улиц</t>
  </si>
  <si>
    <t>7000081690</t>
  </si>
  <si>
    <t>0141080040</t>
  </si>
  <si>
    <t>0,00</t>
  </si>
  <si>
    <t>Руководство и управление в сфере установленных функций органов местного самоуправления</t>
  </si>
  <si>
    <t>Предыдущее решение 2026 год</t>
  </si>
  <si>
    <t>Изменение 2026 год (+/-)</t>
  </si>
  <si>
    <t>Итог 2026 год</t>
  </si>
  <si>
    <t>Содержание,текущий и капитальный ремонт и обеспечение безопасности гидротехнических сооружений</t>
  </si>
  <si>
    <t>7000083300</t>
  </si>
  <si>
    <t>06</t>
  </si>
  <si>
    <t>850</t>
  </si>
  <si>
    <t>Членские взносы некоммерческим организациям</t>
  </si>
  <si>
    <t>7000081410</t>
  </si>
  <si>
    <t>7850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</si>
  <si>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</si>
  <si>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700009Д180</t>
  </si>
  <si>
    <t>Предыдущее решение 2027 год</t>
  </si>
  <si>
    <t>Изменение 2027 год (+/-)</t>
  </si>
  <si>
    <t>Итог 2027 год</t>
  </si>
  <si>
    <t>Предыдущее решение 2028 год</t>
  </si>
  <si>
    <t>Изменение 2028 год (+/-)</t>
  </si>
  <si>
    <t>Итог 2028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</si>
  <si>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2026 год и на плановый период 2027 и 2028годов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</si>
</sst>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topLeftCell="A4" zoomScaleNormal="100" zoomScaleSheetLayoutView="100" workbookViewId="0">
      <selection activeCell="H8" sqref="H8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1" width="14.832031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7" t="s">
        <v>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9" customHeight="1" x14ac:dyDescent="0.2">
      <c r="A4" s="11" t="s">
        <v>61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15" customHeight="1" x14ac:dyDescent="0.2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43</v>
      </c>
      <c r="H6" s="1" t="s">
        <v>44</v>
      </c>
      <c r="I6" s="1" t="s">
        <v>45</v>
      </c>
      <c r="J6" s="1" t="s">
        <v>55</v>
      </c>
      <c r="K6" s="1" t="s">
        <v>56</v>
      </c>
      <c r="L6" s="1" t="s">
        <v>57</v>
      </c>
      <c r="M6" s="1" t="s">
        <v>58</v>
      </c>
      <c r="N6" s="1" t="s">
        <v>59</v>
      </c>
      <c r="O6" s="1" t="s">
        <v>60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66.75" customHeight="1" x14ac:dyDescent="0.2">
      <c r="A8" s="5" t="s">
        <v>42</v>
      </c>
      <c r="B8" s="1">
        <v>919</v>
      </c>
      <c r="C8" s="1" t="s">
        <v>33</v>
      </c>
      <c r="D8" s="1" t="s">
        <v>25</v>
      </c>
      <c r="E8" s="1" t="s">
        <v>40</v>
      </c>
      <c r="F8" s="1">
        <v>120</v>
      </c>
      <c r="G8" s="1">
        <v>1447838</v>
      </c>
      <c r="H8" s="10" t="s">
        <v>52</v>
      </c>
      <c r="I8" s="1">
        <f>SUM(G8+H8)</f>
        <v>1455688</v>
      </c>
      <c r="J8" s="1" t="s">
        <v>41</v>
      </c>
      <c r="K8" s="1" t="s">
        <v>41</v>
      </c>
      <c r="L8" s="1" t="s">
        <v>41</v>
      </c>
      <c r="M8" s="1" t="s">
        <v>41</v>
      </c>
      <c r="N8" s="1" t="s">
        <v>41</v>
      </c>
      <c r="O8" s="1" t="s">
        <v>41</v>
      </c>
    </row>
    <row r="9" spans="1:15" ht="59.25" customHeight="1" x14ac:dyDescent="0.2">
      <c r="A9" s="5" t="s">
        <v>42</v>
      </c>
      <c r="B9" s="1">
        <v>919</v>
      </c>
      <c r="C9" s="4" t="s">
        <v>33</v>
      </c>
      <c r="D9" s="4" t="s">
        <v>25</v>
      </c>
      <c r="E9" s="4" t="s">
        <v>40</v>
      </c>
      <c r="F9" s="4" t="s">
        <v>28</v>
      </c>
      <c r="G9" s="6">
        <v>269593</v>
      </c>
      <c r="H9" s="6">
        <v>80000</v>
      </c>
      <c r="I9" s="6">
        <f>SUM(G9+H9)</f>
        <v>349593</v>
      </c>
      <c r="J9" s="6" t="s">
        <v>41</v>
      </c>
      <c r="K9" s="6" t="s">
        <v>41</v>
      </c>
      <c r="L9" s="6" t="s">
        <v>41</v>
      </c>
      <c r="M9" s="6" t="s">
        <v>41</v>
      </c>
      <c r="N9" s="6" t="s">
        <v>41</v>
      </c>
      <c r="O9" s="6" t="s">
        <v>41</v>
      </c>
    </row>
    <row r="10" spans="1:15" ht="60.75" customHeight="1" x14ac:dyDescent="0.2">
      <c r="A10" s="5" t="s">
        <v>34</v>
      </c>
      <c r="B10" s="1">
        <v>919</v>
      </c>
      <c r="C10" s="4" t="s">
        <v>33</v>
      </c>
      <c r="D10" s="4" t="s">
        <v>20</v>
      </c>
      <c r="E10" s="4" t="s">
        <v>35</v>
      </c>
      <c r="F10" s="4" t="s">
        <v>28</v>
      </c>
      <c r="G10" s="6">
        <v>0</v>
      </c>
      <c r="H10" s="6">
        <v>6000</v>
      </c>
      <c r="I10" s="6">
        <f t="shared" ref="I10:I18" si="0">SUM(G10+H10)</f>
        <v>6000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36" customHeight="1" x14ac:dyDescent="0.2">
      <c r="A11" s="5" t="s">
        <v>50</v>
      </c>
      <c r="B11" s="1">
        <v>919</v>
      </c>
      <c r="C11" s="4" t="s">
        <v>33</v>
      </c>
      <c r="D11" s="4" t="s">
        <v>20</v>
      </c>
      <c r="E11" s="10" t="s">
        <v>51</v>
      </c>
      <c r="F11" s="10" t="s">
        <v>49</v>
      </c>
      <c r="G11" s="6">
        <v>0</v>
      </c>
      <c r="H11" s="6">
        <v>5000</v>
      </c>
      <c r="I11" s="6">
        <f t="shared" ref="I11" si="1">SUM(G11+H11)</f>
        <v>5000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63.75" customHeight="1" x14ac:dyDescent="0.2">
      <c r="A12" s="5" t="s">
        <v>46</v>
      </c>
      <c r="B12" s="7">
        <v>919</v>
      </c>
      <c r="C12" s="8" t="s">
        <v>25</v>
      </c>
      <c r="D12" s="8" t="s">
        <v>48</v>
      </c>
      <c r="E12" s="8" t="s">
        <v>47</v>
      </c>
      <c r="F12" s="8" t="s">
        <v>28</v>
      </c>
      <c r="G12" s="9">
        <v>0</v>
      </c>
      <c r="H12" s="9">
        <v>20880</v>
      </c>
      <c r="I12" s="9">
        <f t="shared" si="0"/>
        <v>20880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</row>
    <row r="13" spans="1:15" ht="33" hidden="1" customHeight="1" x14ac:dyDescent="0.2">
      <c r="A13" s="5" t="s">
        <v>36</v>
      </c>
      <c r="B13" s="1">
        <v>919</v>
      </c>
      <c r="C13" s="4" t="s">
        <v>25</v>
      </c>
      <c r="D13" s="4" t="s">
        <v>19</v>
      </c>
      <c r="E13" s="4" t="s">
        <v>37</v>
      </c>
      <c r="F13" s="4" t="s">
        <v>28</v>
      </c>
      <c r="G13" s="6">
        <v>0</v>
      </c>
      <c r="H13" s="6">
        <v>0</v>
      </c>
      <c r="I13" s="6">
        <f t="shared" si="0"/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32.75" customHeight="1" x14ac:dyDescent="0.2">
      <c r="A14" s="5" t="s">
        <v>53</v>
      </c>
      <c r="B14" s="1">
        <v>919</v>
      </c>
      <c r="C14" s="10" t="s">
        <v>25</v>
      </c>
      <c r="D14" s="10" t="s">
        <v>29</v>
      </c>
      <c r="E14" s="10" t="s">
        <v>54</v>
      </c>
      <c r="F14" s="4" t="s">
        <v>28</v>
      </c>
      <c r="G14" s="6">
        <v>3664369</v>
      </c>
      <c r="H14" s="6">
        <v>145450.12</v>
      </c>
      <c r="I14" s="6">
        <f t="shared" ref="I14" si="2">SUM(G14+H14)</f>
        <v>3809819.12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38.25" customHeight="1" x14ac:dyDescent="0.2">
      <c r="A15" s="5" t="s">
        <v>38</v>
      </c>
      <c r="B15" s="1">
        <v>919</v>
      </c>
      <c r="C15" s="4" t="s">
        <v>26</v>
      </c>
      <c r="D15" s="4" t="s">
        <v>27</v>
      </c>
      <c r="E15" s="4" t="s">
        <v>39</v>
      </c>
      <c r="F15" s="4" t="s">
        <v>28</v>
      </c>
      <c r="G15" s="6">
        <v>176800</v>
      </c>
      <c r="H15" s="6">
        <v>23514</v>
      </c>
      <c r="I15" s="6">
        <f t="shared" si="0"/>
        <v>200314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85.5" hidden="1" customHeight="1" x14ac:dyDescent="0.2">
      <c r="A16" s="5"/>
      <c r="B16" s="1">
        <v>919</v>
      </c>
      <c r="C16" s="4" t="s">
        <v>25</v>
      </c>
      <c r="D16" s="4" t="s">
        <v>29</v>
      </c>
      <c r="E16" s="4" t="s">
        <v>30</v>
      </c>
      <c r="F16" s="4" t="s">
        <v>28</v>
      </c>
      <c r="G16" s="6">
        <v>92788</v>
      </c>
      <c r="H16" s="6"/>
      <c r="I16" s="6">
        <f t="shared" si="0"/>
        <v>92788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85.5" customHeight="1" x14ac:dyDescent="0.2">
      <c r="A17" s="5" t="s">
        <v>31</v>
      </c>
      <c r="B17" s="1">
        <v>919</v>
      </c>
      <c r="C17" s="4" t="s">
        <v>26</v>
      </c>
      <c r="D17" s="4" t="s">
        <v>27</v>
      </c>
      <c r="E17" s="4" t="s">
        <v>32</v>
      </c>
      <c r="F17" s="4" t="s">
        <v>28</v>
      </c>
      <c r="G17" s="6">
        <v>910</v>
      </c>
      <c r="H17" s="6">
        <v>77513.59</v>
      </c>
      <c r="I17" s="6">
        <f t="shared" si="0"/>
        <v>78423.59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60.75" customHeight="1" x14ac:dyDescent="0.2">
      <c r="A18" s="14" t="s">
        <v>23</v>
      </c>
      <c r="B18" s="15"/>
      <c r="C18" s="15"/>
      <c r="D18" s="15"/>
      <c r="E18" s="15"/>
      <c r="F18" s="16"/>
      <c r="G18" s="2">
        <v>5559510</v>
      </c>
      <c r="H18" s="2">
        <v>366207.71</v>
      </c>
      <c r="I18" s="2">
        <f t="shared" si="0"/>
        <v>5925717.71</v>
      </c>
      <c r="J18" s="2">
        <f>SUM(J9:J17)</f>
        <v>0</v>
      </c>
      <c r="K18" s="2">
        <v>0</v>
      </c>
      <c r="L18" s="2">
        <f>SUM(L9:L17)</f>
        <v>0</v>
      </c>
      <c r="M18" s="2">
        <f>SUM(M9:M17)</f>
        <v>0</v>
      </c>
      <c r="N18" s="2">
        <v>0</v>
      </c>
      <c r="O18" s="2">
        <f>SUM(O9:O17)</f>
        <v>0</v>
      </c>
    </row>
  </sheetData>
  <mergeCells count="4">
    <mergeCell ref="A4:O4"/>
    <mergeCell ref="A5:O5"/>
    <mergeCell ref="A18:F18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2026-02-10T08:44:26Z</dcterms:modified>
</cp:coreProperties>
</file>